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ublic\Муниципальный заказ 2025\А кап  ремонт лив\на сайт\НМЦК\"/>
    </mc:Choice>
  </mc:AlternateContent>
  <xr:revisionPtr revIDLastSave="0" documentId="13_ncr:1_{2AEEF795-12D3-4B59-886A-FAFBF18A5BA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вневка по Улежникова (устройс" sheetId="1" r:id="rId1"/>
  </sheets>
  <definedNames>
    <definedName name="_xlnm.Print_Titles" localSheetId="0">'Ливневка по Улежникова (устройс'!$5:$5</definedName>
  </definedNames>
  <calcPr calcId="181029"/>
</workbook>
</file>

<file path=xl/calcChain.xml><?xml version="1.0" encoding="utf-8"?>
<calcChain xmlns="http://schemas.openxmlformats.org/spreadsheetml/2006/main">
  <c r="A28" i="1" l="1"/>
  <c r="A27" i="1"/>
  <c r="A26" i="1"/>
  <c r="A24" i="1"/>
  <c r="A23" i="1"/>
  <c r="A22" i="1"/>
  <c r="A21" i="1"/>
  <c r="A20" i="1"/>
  <c r="A19" i="1"/>
  <c r="A18" i="1"/>
  <c r="A17" i="1"/>
  <c r="A16" i="1"/>
  <c r="A15" i="1"/>
  <c r="A14" i="1"/>
  <c r="A13" i="1"/>
  <c r="A12" i="1"/>
  <c r="A11" i="1"/>
  <c r="A9" i="1"/>
  <c r="A8" i="1"/>
  <c r="A7" i="1"/>
</calcChain>
</file>

<file path=xl/sharedStrings.xml><?xml version="1.0" encoding="utf-8"?>
<sst xmlns="http://schemas.openxmlformats.org/spreadsheetml/2006/main" count="115" uniqueCount="60">
  <si>
    <t>Ведомость объёмов работ</t>
  </si>
  <si>
    <t>№ п/п</t>
  </si>
  <si>
    <t>№ в ЛСР</t>
  </si>
  <si>
    <t>Наименование работ</t>
  </si>
  <si>
    <t>Ед.
изм.</t>
  </si>
  <si>
    <t>Кол-во</t>
  </si>
  <si>
    <t>Ссылки на чертежи</t>
  </si>
  <si>
    <t>Формула расчёта, расчёт объёмов работ и расхода материалов</t>
  </si>
  <si>
    <t>Раздел 1. Ремонт ливневой канализации</t>
  </si>
  <si>
    <t>1</t>
  </si>
  <si>
    <t>Разработка грунта экскаваторами с погрузкой на автомобили-самосвалы, вместимость ковша 0,5 (0,5-0,63) м3, группа грунтов: 2</t>
  </si>
  <si>
    <t>м3</t>
  </si>
  <si>
    <t xml:space="preserve"> </t>
  </si>
  <si>
    <t xml:space="preserve">1 </t>
  </si>
  <si>
    <t>2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</si>
  <si>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</si>
  <si>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т</t>
  </si>
  <si>
    <t xml:space="preserve">78,2*1,75 </t>
  </si>
  <si>
    <t>3</t>
  </si>
  <si>
    <t>Разработка грунта вручную в траншеях глубиной до 2 м без креплений с откосами, группа грунтов: 2</t>
  </si>
  <si>
    <t>Устройство колодцев</t>
  </si>
  <si>
    <t>4</t>
  </si>
  <si>
    <t>Устройство круглых сборных железобетонных канализационных колодцев диаметром: 1 м в мокрых грунтах (гидроизоляция есть)</t>
  </si>
  <si>
    <t xml:space="preserve">(21,09 / 10)*10 </t>
  </si>
  <si>
    <t>5</t>
  </si>
  <si>
    <t>Кольцо железобетонное для смотровых колодцев водопроводных и канализационных сетей, внутренний диаметр 1000 мм, высота 0,89 м, расход арматуры 8 кг на 1 м, бетон В15, объем 0,27 м3</t>
  </si>
  <si>
    <t>м</t>
  </si>
  <si>
    <t>6</t>
  </si>
  <si>
    <t>Плиты днища железобетонные, объем до 0,5 м3, бетон В15, расход арматуры от 50 до 100 кг/м3</t>
  </si>
  <si>
    <t>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</si>
  <si>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</t>
  </si>
  <si>
    <t>8</t>
  </si>
  <si>
    <t>Плиты перекрытий водоприемных колодцев железобетонные, объем до 0,07 м3, бетон В15, расход арматуры от 100 до 150 кг/м3</t>
  </si>
  <si>
    <t>9</t>
  </si>
  <si>
    <t>Люк чугунный круглый средний, номинальная нагрузка 125 кН, диаметр лаза 600 мм</t>
  </si>
  <si>
    <t>шт</t>
  </si>
  <si>
    <t>10</t>
  </si>
  <si>
    <t>Люк чугунный с решеткой для дождеприемного колодца, тип ДБ2, размеры 980х495х120 мм</t>
  </si>
  <si>
    <t>11</t>
  </si>
  <si>
    <t>Кладка стен приямков и каналов</t>
  </si>
  <si>
    <t>12</t>
  </si>
  <si>
    <t>Раствор готовый кладочный, цементный, М75</t>
  </si>
  <si>
    <t>13</t>
  </si>
  <si>
    <t>Кирпич керамический полнотелый одинарный, размеры 250х120х65 мм, марка 100</t>
  </si>
  <si>
    <t>14</t>
  </si>
  <si>
    <t>Регулирование высотного положения крышек колодцев с подъемом на высоту: свыше 5 до 10 см</t>
  </si>
  <si>
    <t>15</t>
  </si>
  <si>
    <t>Кольца опорные железобетонные под люк колодца, объем до 0,05 м3, бетон В15</t>
  </si>
  <si>
    <t>16</t>
  </si>
  <si>
    <t>Пробивка в бетонных стенах и полах толщиной 100 мм отверстий площадью: свыше 20 до 100 см2</t>
  </si>
  <si>
    <t>отверстий</t>
  </si>
  <si>
    <t>17</t>
  </si>
  <si>
    <t>Заделка отверстий, гнезд и борозд: в стенах и перегородках железобетонных площадью до 0,1 м2</t>
  </si>
  <si>
    <t>Обратная засыпка</t>
  </si>
  <si>
    <t>18</t>
  </si>
  <si>
    <t>19</t>
  </si>
  <si>
    <t xml:space="preserve">11,73*1,75 </t>
  </si>
  <si>
    <t>20</t>
  </si>
  <si>
    <t>Засыпка вручную траншей, пазух котлованов и ям, группа грунтов: 1</t>
  </si>
  <si>
    <t>Выполнение работ по капитальному ремонту и устройству ливневой канализации 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</si>
</sst>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0"/>
    <numFmt numFmtId="166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8"/>
      <color rgb="FFFF0000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wrapText="1"/>
    </xf>
    <xf numFmtId="49" fontId="1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right" vertical="top" wrapText="1"/>
    </xf>
    <xf numFmtId="2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wrapText="1"/>
    </xf>
    <xf numFmtId="164" fontId="1" fillId="0" borderId="1" xfId="0" applyNumberFormat="1" applyFont="1" applyBorder="1" applyAlignment="1">
      <alignment horizontal="right" vertical="top" wrapText="1"/>
    </xf>
    <xf numFmtId="1" fontId="1" fillId="0" borderId="1" xfId="0" applyNumberFormat="1" applyFont="1" applyBorder="1" applyAlignment="1">
      <alignment horizontal="right" vertical="top" wrapText="1"/>
    </xf>
    <xf numFmtId="165" fontId="1" fillId="0" borderId="1" xfId="0" applyNumberFormat="1" applyFont="1" applyBorder="1" applyAlignment="1">
      <alignment horizontal="right" vertical="top" wrapText="1"/>
    </xf>
    <xf numFmtId="166" fontId="1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vertical="top" wrapText="1"/>
    </xf>
    <xf numFmtId="0" fontId="5" fillId="0" borderId="0" xfId="0" applyFont="1"/>
    <xf numFmtId="0" fontId="0" fillId="0" borderId="4" xfId="0" applyBorder="1"/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37"/>
  <sheetViews>
    <sheetView tabSelected="1" topLeftCell="A7" workbookViewId="0">
      <selection activeCell="L18" sqref="L18"/>
    </sheetView>
  </sheetViews>
  <sheetFormatPr defaultColWidth="9.140625" defaultRowHeight="11.25" customHeight="1" x14ac:dyDescent="0.2"/>
  <cols>
    <col min="1" max="1" width="5.5703125" style="1" customWidth="1"/>
    <col min="2" max="2" width="5.5703125" style="2" customWidth="1"/>
    <col min="3" max="3" width="44.42578125" style="2" customWidth="1"/>
    <col min="4" max="4" width="10.7109375" style="2" customWidth="1"/>
    <col min="5" max="5" width="12.28515625" style="2" customWidth="1"/>
    <col min="6" max="6" width="12.5703125" style="2" customWidth="1"/>
    <col min="7" max="7" width="22.140625" style="2" customWidth="1"/>
    <col min="8" max="8" width="22" style="2" customWidth="1"/>
    <col min="9" max="9" width="9.140625" style="2"/>
    <col min="10" max="10" width="4.7109375" style="2" hidden="1" customWidth="1"/>
    <col min="11" max="16" width="9.140625" style="2"/>
    <col min="17" max="18" width="135.28515625" style="3" hidden="1" customWidth="1"/>
    <col min="19" max="20" width="55.140625" style="3" hidden="1" customWidth="1"/>
    <col min="21" max="24" width="69" style="3" hidden="1" customWidth="1"/>
    <col min="25" max="26" width="55.140625" style="3" hidden="1" customWidth="1"/>
    <col min="27" max="30" width="69" style="3" hidden="1" customWidth="1"/>
    <col min="31" max="16384" width="9.140625" style="2"/>
  </cols>
  <sheetData>
    <row r="2" spans="1:18" customFormat="1" ht="18" x14ac:dyDescent="0.25">
      <c r="A2" s="25" t="s">
        <v>0</v>
      </c>
      <c r="B2" s="25"/>
      <c r="C2" s="25"/>
      <c r="D2" s="25"/>
      <c r="E2" s="25"/>
      <c r="F2" s="25"/>
      <c r="G2" s="25"/>
      <c r="H2" s="25"/>
    </row>
    <row r="3" spans="1:18" customFormat="1" ht="39.75" customHeight="1" x14ac:dyDescent="0.25">
      <c r="A3" s="4"/>
      <c r="C3" s="23" t="s">
        <v>59</v>
      </c>
      <c r="D3" s="23"/>
      <c r="E3" s="23"/>
      <c r="F3" s="23"/>
      <c r="G3" s="23"/>
    </row>
    <row r="4" spans="1:18" customFormat="1" ht="36" customHeight="1" x14ac:dyDescent="0.25">
      <c r="A4" s="5" t="s">
        <v>1</v>
      </c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26" t="s">
        <v>7</v>
      </c>
      <c r="H4" s="26"/>
    </row>
    <row r="5" spans="1:18" customFormat="1" ht="15" x14ac:dyDescent="0.25">
      <c r="A5" s="7">
        <v>1</v>
      </c>
      <c r="B5" s="8">
        <v>2</v>
      </c>
      <c r="C5" s="8">
        <v>3</v>
      </c>
      <c r="D5" s="8">
        <v>4</v>
      </c>
      <c r="E5" s="8">
        <v>5</v>
      </c>
      <c r="F5" s="8">
        <v>6</v>
      </c>
      <c r="G5" s="27">
        <v>7</v>
      </c>
      <c r="H5" s="28"/>
    </row>
    <row r="6" spans="1:18" customFormat="1" ht="15" x14ac:dyDescent="0.25">
      <c r="A6" s="29" t="s">
        <v>8</v>
      </c>
      <c r="B6" s="29"/>
      <c r="C6" s="29"/>
      <c r="D6" s="29"/>
      <c r="E6" s="29"/>
      <c r="F6" s="29"/>
      <c r="G6" s="29"/>
      <c r="H6" s="29"/>
      <c r="Q6" s="9" t="s">
        <v>8</v>
      </c>
    </row>
    <row r="7" spans="1:18" customFormat="1" ht="33.75" x14ac:dyDescent="0.25">
      <c r="A7" s="10">
        <f>IF(J7&lt;&gt;"",COUNTA(J$1:J7),"")</f>
        <v>1</v>
      </c>
      <c r="B7" s="11" t="s">
        <v>9</v>
      </c>
      <c r="C7" s="12" t="s">
        <v>10</v>
      </c>
      <c r="D7" s="13" t="s">
        <v>11</v>
      </c>
      <c r="E7" s="14">
        <v>78.2</v>
      </c>
      <c r="F7" s="12"/>
      <c r="G7" s="14"/>
      <c r="H7" s="12" t="s">
        <v>12</v>
      </c>
      <c r="J7" s="2" t="s">
        <v>13</v>
      </c>
      <c r="Q7" s="9"/>
    </row>
    <row r="8" spans="1:18" customFormat="1" ht="67.5" x14ac:dyDescent="0.25">
      <c r="A8" s="10">
        <f>IF(J8&lt;&gt;"",COUNTA(J$1:J8),"")</f>
        <v>2</v>
      </c>
      <c r="B8" s="11" t="s">
        <v>14</v>
      </c>
      <c r="C8" s="12" t="s">
        <v>15</v>
      </c>
      <c r="D8" s="13" t="s">
        <v>16</v>
      </c>
      <c r="E8" s="15">
        <v>136.85</v>
      </c>
      <c r="F8" s="12"/>
      <c r="G8" s="14"/>
      <c r="H8" s="12" t="s">
        <v>17</v>
      </c>
      <c r="J8" s="2" t="s">
        <v>13</v>
      </c>
      <c r="Q8" s="9"/>
    </row>
    <row r="9" spans="1:18" customFormat="1" ht="22.5" x14ac:dyDescent="0.25">
      <c r="A9" s="10">
        <f>IF(J9&lt;&gt;"",COUNTA(J$1:J9),"")</f>
        <v>3</v>
      </c>
      <c r="B9" s="11" t="s">
        <v>18</v>
      </c>
      <c r="C9" s="12" t="s">
        <v>19</v>
      </c>
      <c r="D9" s="13" t="s">
        <v>11</v>
      </c>
      <c r="E9" s="14">
        <v>2.36</v>
      </c>
      <c r="F9" s="12"/>
      <c r="G9" s="14"/>
      <c r="H9" s="12" t="s">
        <v>12</v>
      </c>
      <c r="J9" s="2" t="s">
        <v>13</v>
      </c>
      <c r="Q9" s="9"/>
    </row>
    <row r="10" spans="1:18" customFormat="1" ht="15" x14ac:dyDescent="0.25">
      <c r="A10" s="24" t="s">
        <v>20</v>
      </c>
      <c r="B10" s="24"/>
      <c r="C10" s="24"/>
      <c r="D10" s="24"/>
      <c r="E10" s="24"/>
      <c r="F10" s="24"/>
      <c r="G10" s="24"/>
      <c r="H10" s="24"/>
      <c r="Q10" s="9"/>
      <c r="R10" s="16" t="s">
        <v>20</v>
      </c>
    </row>
    <row r="11" spans="1:18" customFormat="1" ht="33.75" x14ac:dyDescent="0.25">
      <c r="A11" s="10">
        <f>IF(J11&lt;&gt;"",COUNTA(J$1:J11),"")</f>
        <v>4</v>
      </c>
      <c r="B11" s="11" t="s">
        <v>21</v>
      </c>
      <c r="C11" s="12" t="s">
        <v>22</v>
      </c>
      <c r="D11" s="13" t="s">
        <v>11</v>
      </c>
      <c r="E11" s="14">
        <v>21.09</v>
      </c>
      <c r="F11" s="12"/>
      <c r="G11" s="14"/>
      <c r="H11" s="12" t="s">
        <v>23</v>
      </c>
      <c r="J11" s="2" t="s">
        <v>13</v>
      </c>
      <c r="Q11" s="9"/>
      <c r="R11" s="16"/>
    </row>
    <row r="12" spans="1:18" customFormat="1" ht="45" x14ac:dyDescent="0.25">
      <c r="A12" s="10">
        <f>IF(J12&lt;&gt;"",COUNTA(J$1:J12),"")</f>
        <v>5</v>
      </c>
      <c r="B12" s="11" t="s">
        <v>24</v>
      </c>
      <c r="C12" s="12" t="s">
        <v>25</v>
      </c>
      <c r="D12" s="13" t="s">
        <v>26</v>
      </c>
      <c r="E12" s="15">
        <v>43.61</v>
      </c>
      <c r="F12" s="12"/>
      <c r="G12" s="14"/>
      <c r="H12" s="12" t="s">
        <v>12</v>
      </c>
      <c r="J12" s="2" t="s">
        <v>13</v>
      </c>
      <c r="Q12" s="9"/>
      <c r="R12" s="16"/>
    </row>
    <row r="13" spans="1:18" customFormat="1" ht="22.5" x14ac:dyDescent="0.25">
      <c r="A13" s="10">
        <f>IF(J13&lt;&gt;"",COUNTA(J$1:J13),"")</f>
        <v>6</v>
      </c>
      <c r="B13" s="11" t="s">
        <v>27</v>
      </c>
      <c r="C13" s="12" t="s">
        <v>28</v>
      </c>
      <c r="D13" s="13" t="s">
        <v>11</v>
      </c>
      <c r="E13" s="15">
        <v>6.12</v>
      </c>
      <c r="F13" s="12"/>
      <c r="G13" s="14"/>
      <c r="H13" s="12" t="s">
        <v>12</v>
      </c>
      <c r="J13" s="2" t="s">
        <v>13</v>
      </c>
      <c r="Q13" s="9"/>
      <c r="R13" s="16"/>
    </row>
    <row r="14" spans="1:18" customFormat="1" ht="45" x14ac:dyDescent="0.25">
      <c r="A14" s="10">
        <f>IF(J14&lt;&gt;"",COUNTA(J$1:J14),"")</f>
        <v>7</v>
      </c>
      <c r="B14" s="11" t="s">
        <v>29</v>
      </c>
      <c r="C14" s="12" t="s">
        <v>30</v>
      </c>
      <c r="D14" s="13" t="s">
        <v>11</v>
      </c>
      <c r="E14" s="17">
        <v>1.5</v>
      </c>
      <c r="F14" s="12"/>
      <c r="G14" s="14"/>
      <c r="H14" s="12" t="s">
        <v>12</v>
      </c>
      <c r="J14" s="2" t="s">
        <v>13</v>
      </c>
      <c r="Q14" s="9"/>
      <c r="R14" s="16"/>
    </row>
    <row r="15" spans="1:18" customFormat="1" ht="33.75" x14ac:dyDescent="0.25">
      <c r="A15" s="10">
        <f>IF(J15&lt;&gt;"",COUNTA(J$1:J15),"")</f>
        <v>8</v>
      </c>
      <c r="B15" s="11" t="s">
        <v>31</v>
      </c>
      <c r="C15" s="12" t="s">
        <v>32</v>
      </c>
      <c r="D15" s="13" t="s">
        <v>11</v>
      </c>
      <c r="E15" s="15">
        <v>1.71</v>
      </c>
      <c r="F15" s="12"/>
      <c r="G15" s="14"/>
      <c r="H15" s="12" t="s">
        <v>12</v>
      </c>
      <c r="J15" s="2" t="s">
        <v>13</v>
      </c>
      <c r="Q15" s="9"/>
      <c r="R15" s="16"/>
    </row>
    <row r="16" spans="1:18" customFormat="1" ht="22.5" x14ac:dyDescent="0.25">
      <c r="A16" s="10">
        <f>IF(J16&lt;&gt;"",COUNTA(J$1:J16),"")</f>
        <v>9</v>
      </c>
      <c r="B16" s="11" t="s">
        <v>33</v>
      </c>
      <c r="C16" s="12" t="s">
        <v>34</v>
      </c>
      <c r="D16" s="13" t="s">
        <v>35</v>
      </c>
      <c r="E16" s="18">
        <v>15</v>
      </c>
      <c r="F16" s="12"/>
      <c r="G16" s="14"/>
      <c r="H16" s="12" t="s">
        <v>12</v>
      </c>
      <c r="J16" s="2" t="s">
        <v>13</v>
      </c>
      <c r="Q16" s="9"/>
      <c r="R16" s="16"/>
    </row>
    <row r="17" spans="1:18" customFormat="1" ht="22.5" x14ac:dyDescent="0.25">
      <c r="A17" s="10">
        <f>IF(J17&lt;&gt;"",COUNTA(J$1:J17),"")</f>
        <v>10</v>
      </c>
      <c r="B17" s="11" t="s">
        <v>36</v>
      </c>
      <c r="C17" s="12" t="s">
        <v>37</v>
      </c>
      <c r="D17" s="13" t="s">
        <v>35</v>
      </c>
      <c r="E17" s="18">
        <v>19</v>
      </c>
      <c r="F17" s="12"/>
      <c r="G17" s="14"/>
      <c r="H17" s="12" t="s">
        <v>12</v>
      </c>
      <c r="J17" s="2" t="s">
        <v>13</v>
      </c>
      <c r="Q17" s="9"/>
      <c r="R17" s="16"/>
    </row>
    <row r="18" spans="1:18" customFormat="1" ht="15" x14ac:dyDescent="0.25">
      <c r="A18" s="10">
        <f>IF(J18&lt;&gt;"",COUNTA(J$1:J18),"")</f>
        <v>11</v>
      </c>
      <c r="B18" s="11" t="s">
        <v>38</v>
      </c>
      <c r="C18" s="12" t="s">
        <v>39</v>
      </c>
      <c r="D18" s="13" t="s">
        <v>11</v>
      </c>
      <c r="E18" s="17">
        <v>0.6</v>
      </c>
      <c r="F18" s="12"/>
      <c r="G18" s="14"/>
      <c r="H18" s="12" t="s">
        <v>12</v>
      </c>
      <c r="J18" s="2" t="s">
        <v>13</v>
      </c>
      <c r="Q18" s="9"/>
      <c r="R18" s="16"/>
    </row>
    <row r="19" spans="1:18" customFormat="1" ht="15" x14ac:dyDescent="0.25">
      <c r="A19" s="10">
        <f>IF(J19&lt;&gt;"",COUNTA(J$1:J19),"")</f>
        <v>12</v>
      </c>
      <c r="B19" s="11" t="s">
        <v>40</v>
      </c>
      <c r="C19" s="12" t="s">
        <v>41</v>
      </c>
      <c r="D19" s="13" t="s">
        <v>11</v>
      </c>
      <c r="E19" s="19">
        <v>0.1326</v>
      </c>
      <c r="F19" s="12"/>
      <c r="G19" s="14"/>
      <c r="H19" s="12" t="s">
        <v>12</v>
      </c>
      <c r="J19" s="2" t="s">
        <v>13</v>
      </c>
      <c r="Q19" s="9"/>
      <c r="R19" s="16"/>
    </row>
    <row r="20" spans="1:18" customFormat="1" ht="22.5" x14ac:dyDescent="0.25">
      <c r="A20" s="10">
        <f>IF(J20&lt;&gt;"",COUNTA(J$1:J20),"")</f>
        <v>13</v>
      </c>
      <c r="B20" s="11" t="s">
        <v>42</v>
      </c>
      <c r="C20" s="12" t="s">
        <v>43</v>
      </c>
      <c r="D20" s="13" t="s">
        <v>35</v>
      </c>
      <c r="E20" s="14">
        <v>240</v>
      </c>
      <c r="F20" s="12"/>
      <c r="G20" s="14"/>
      <c r="H20" s="12" t="s">
        <v>12</v>
      </c>
      <c r="J20" s="2" t="s">
        <v>13</v>
      </c>
      <c r="Q20" s="9"/>
      <c r="R20" s="16"/>
    </row>
    <row r="21" spans="1:18" customFormat="1" ht="22.5" x14ac:dyDescent="0.25">
      <c r="A21" s="10">
        <f>IF(J21&lt;&gt;"",COUNTA(J$1:J21),"")</f>
        <v>14</v>
      </c>
      <c r="B21" s="11" t="s">
        <v>44</v>
      </c>
      <c r="C21" s="12" t="s">
        <v>45</v>
      </c>
      <c r="D21" s="13" t="s">
        <v>35</v>
      </c>
      <c r="E21" s="18">
        <v>15</v>
      </c>
      <c r="F21" s="12"/>
      <c r="G21" s="14"/>
      <c r="H21" s="12" t="s">
        <v>12</v>
      </c>
      <c r="J21" s="2" t="s">
        <v>13</v>
      </c>
      <c r="Q21" s="9"/>
      <c r="R21" s="16"/>
    </row>
    <row r="22" spans="1:18" customFormat="1" ht="22.5" x14ac:dyDescent="0.25">
      <c r="A22" s="10">
        <f>IF(J22&lt;&gt;"",COUNTA(J$1:J22),"")</f>
        <v>15</v>
      </c>
      <c r="B22" s="11" t="s">
        <v>46</v>
      </c>
      <c r="C22" s="12" t="s">
        <v>47</v>
      </c>
      <c r="D22" s="13" t="s">
        <v>11</v>
      </c>
      <c r="E22" s="17">
        <v>0.3</v>
      </c>
      <c r="F22" s="12"/>
      <c r="G22" s="14"/>
      <c r="H22" s="12" t="s">
        <v>12</v>
      </c>
      <c r="J22" s="2" t="s">
        <v>13</v>
      </c>
      <c r="Q22" s="9"/>
      <c r="R22" s="16"/>
    </row>
    <row r="23" spans="1:18" customFormat="1" ht="22.5" x14ac:dyDescent="0.25">
      <c r="A23" s="10">
        <f>IF(J23&lt;&gt;"",COUNTA(J$1:J23),"")</f>
        <v>16</v>
      </c>
      <c r="B23" s="11" t="s">
        <v>48</v>
      </c>
      <c r="C23" s="12" t="s">
        <v>49</v>
      </c>
      <c r="D23" s="13" t="s">
        <v>50</v>
      </c>
      <c r="E23" s="14">
        <v>38</v>
      </c>
      <c r="F23" s="12"/>
      <c r="G23" s="14"/>
      <c r="H23" s="12" t="s">
        <v>12</v>
      </c>
      <c r="J23" s="2" t="s">
        <v>13</v>
      </c>
      <c r="Q23" s="9"/>
      <c r="R23" s="16"/>
    </row>
    <row r="24" spans="1:18" customFormat="1" ht="22.5" x14ac:dyDescent="0.25">
      <c r="A24" s="10">
        <f>IF(J24&lt;&gt;"",COUNTA(J$1:J24),"")</f>
        <v>17</v>
      </c>
      <c r="B24" s="11" t="s">
        <v>51</v>
      </c>
      <c r="C24" s="12" t="s">
        <v>52</v>
      </c>
      <c r="D24" s="13" t="s">
        <v>11</v>
      </c>
      <c r="E24" s="20">
        <v>0.152</v>
      </c>
      <c r="F24" s="12"/>
      <c r="G24" s="14"/>
      <c r="H24" s="12" t="s">
        <v>12</v>
      </c>
      <c r="J24" s="2" t="s">
        <v>13</v>
      </c>
      <c r="Q24" s="9"/>
      <c r="R24" s="16"/>
    </row>
    <row r="25" spans="1:18" customFormat="1" ht="15" x14ac:dyDescent="0.25">
      <c r="A25" s="24" t="s">
        <v>53</v>
      </c>
      <c r="B25" s="24"/>
      <c r="C25" s="24"/>
      <c r="D25" s="24"/>
      <c r="E25" s="24"/>
      <c r="F25" s="24"/>
      <c r="G25" s="24"/>
      <c r="H25" s="24"/>
      <c r="Q25" s="9"/>
      <c r="R25" s="16" t="s">
        <v>53</v>
      </c>
    </row>
    <row r="26" spans="1:18" customFormat="1" ht="33.75" x14ac:dyDescent="0.25">
      <c r="A26" s="10">
        <f>IF(J26&lt;&gt;"",COUNTA(J$1:J26),"")</f>
        <v>18</v>
      </c>
      <c r="B26" s="11" t="s">
        <v>54</v>
      </c>
      <c r="C26" s="12" t="s">
        <v>10</v>
      </c>
      <c r="D26" s="13" t="s">
        <v>11</v>
      </c>
      <c r="E26" s="14">
        <v>11.73</v>
      </c>
      <c r="F26" s="12"/>
      <c r="G26" s="14"/>
      <c r="H26" s="12" t="s">
        <v>12</v>
      </c>
      <c r="J26" s="2" t="s">
        <v>13</v>
      </c>
      <c r="Q26" s="9"/>
      <c r="R26" s="16"/>
    </row>
    <row r="27" spans="1:18" customFormat="1" ht="67.5" x14ac:dyDescent="0.25">
      <c r="A27" s="10">
        <f>IF(J27&lt;&gt;"",COUNTA(J$1:J27),"")</f>
        <v>19</v>
      </c>
      <c r="B27" s="11" t="s">
        <v>55</v>
      </c>
      <c r="C27" s="12" t="s">
        <v>15</v>
      </c>
      <c r="D27" s="13" t="s">
        <v>16</v>
      </c>
      <c r="E27" s="19">
        <v>20.5275</v>
      </c>
      <c r="F27" s="12"/>
      <c r="G27" s="14"/>
      <c r="H27" s="12" t="s">
        <v>56</v>
      </c>
      <c r="J27" s="2" t="s">
        <v>13</v>
      </c>
      <c r="Q27" s="9"/>
      <c r="R27" s="16"/>
    </row>
    <row r="28" spans="1:18" customFormat="1" ht="22.5" x14ac:dyDescent="0.25">
      <c r="A28" s="10">
        <f>IF(J28&lt;&gt;"",COUNTA(J$1:J28),"")</f>
        <v>20</v>
      </c>
      <c r="B28" s="11" t="s">
        <v>57</v>
      </c>
      <c r="C28" s="12" t="s">
        <v>58</v>
      </c>
      <c r="D28" s="13" t="s">
        <v>11</v>
      </c>
      <c r="E28" s="14">
        <v>2</v>
      </c>
      <c r="F28" s="12"/>
      <c r="G28" s="14"/>
      <c r="H28" s="12" t="s">
        <v>12</v>
      </c>
      <c r="J28" s="2" t="s">
        <v>13</v>
      </c>
      <c r="Q28" s="9"/>
      <c r="R28" s="16"/>
    </row>
    <row r="30" spans="1:18" customFormat="1" ht="15" x14ac:dyDescent="0.25">
      <c r="B30" s="21"/>
      <c r="D30" s="21"/>
      <c r="F30" s="21"/>
    </row>
    <row r="35" spans="3:3" customFormat="1" ht="15" x14ac:dyDescent="0.25">
      <c r="C35" s="22"/>
    </row>
    <row r="36" spans="3:3" customFormat="1" ht="15" x14ac:dyDescent="0.25">
      <c r="C36" s="22"/>
    </row>
    <row r="37" spans="3:3" customFormat="1" ht="15" x14ac:dyDescent="0.25">
      <c r="C37" s="22"/>
    </row>
  </sheetData>
  <mergeCells count="6">
    <mergeCell ref="A25:H25"/>
    <mergeCell ref="A2:H2"/>
    <mergeCell ref="G4:H4"/>
    <mergeCell ref="G5:H5"/>
    <mergeCell ref="A6:H6"/>
    <mergeCell ref="A10:H10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71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Ливневка по Улежникова (устройс</vt:lpstr>
      <vt:lpstr>'Ливневка по Улежникова (устройс'!Заголовки_для_печати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Mikhail</dc:creator>
  <cp:lastModifiedBy>Ирина Владимировна Кутепова</cp:lastModifiedBy>
  <cp:lastPrinted>2025-03-11T06:25:36Z</cp:lastPrinted>
  <dcterms:created xsi:type="dcterms:W3CDTF">2020-09-30T08:50:27Z</dcterms:created>
  <dcterms:modified xsi:type="dcterms:W3CDTF">2025-03-11T06:25:40Z</dcterms:modified>
</cp:coreProperties>
</file>